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E91297F1-C90B-4B2F-AA1D-3BE5DBC723FA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F37" i="13" l="1"/>
  <c r="J4" i="13" s="1"/>
  <c r="F37" i="12"/>
  <c r="J4" i="12" s="1"/>
  <c r="J5" i="12" s="1"/>
  <c r="J36" i="13"/>
  <c r="J36" i="12"/>
  <c r="F37" i="11"/>
  <c r="J4" i="11" s="1"/>
  <c r="J5" i="11" s="1"/>
  <c r="AC2" i="10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J5" i="13" l="1"/>
  <c r="L36" i="13" s="1"/>
  <c r="L36" i="12"/>
  <c r="J36" i="11"/>
  <c r="L36" i="11" s="1"/>
  <c r="F37" i="10"/>
  <c r="J4" i="10" s="1"/>
  <c r="J36" i="10" l="1"/>
  <c r="J5" i="10"/>
  <c r="L36" i="10" l="1"/>
  <c r="J35" i="10"/>
  <c r="J39" i="10" s="1"/>
  <c r="J7" i="11" s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<sst xmlns="http://schemas.openxmlformats.org/spreadsheetml/2006/main" count="142" uniqueCount="34">
  <si>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</si>
  <si>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</si>
  <si>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</si>
  <si>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</si>
  <si>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</si>
  <si>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</si>
  <si>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</si>
  <si>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</si>
  <si>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</si>
  <si>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</si>
  <si>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</si>
  <si>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</si>
  <si>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</si>
  <si>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</si>
  <si>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</si>
  <si>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</si>
  <si>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</si>
  <si>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</si>
  <si>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</si>
  <si>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</si>
  <si>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</si>
  <si>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</si>
  <si>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</si>
  <si>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</si>
  <si>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</si>
  <si>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</si>
  <si>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</si>
  <si>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</si>
  <si>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</si>
  <si>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</si>
  <si>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</si>
  <si>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İSHAK ALDEMİR</t>
  </si>
  <si>
    <t>Z.K.EYYÜP 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</si>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</sst>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56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AD8FF1B3-A640-43F2-B856-A56A33F53D8C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692948D-12D9-48AA-A2F9-11A656783454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D4B78E6F-3ADC-4AC3-ACB5-77C40B8A395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8E16765D-5B06-4356-9AD2-73871F9822BA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605DD585-99CB-46EB-849E-5B33C9811E0F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6B511343-79BD-4AAD-A7D3-2BB4D71E5288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B46673D-1C08-4C4B-BC42-57526FFAD8A5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0E8E096E-1950-47C8-B4C2-220161634070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2F79028D-D269-404B-BBDC-9AD1E721B89C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13070906-B9EF-4EF9-8FE0-F9E646ED21F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4AFFD52C-85B0-4748-A71A-10FE0DE271F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8DA58E77-B755-4E0F-865B-3DE445D0528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441D4BD9-0E72-4348-8705-B7B6EC9F404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082F1A0F-F025-49E8-9729-E69A58282FB5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8044E0E-65AE-45EF-B86C-39026DFFA7F4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5677461-B3BD-4550-80FE-7D887181F7A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4726A262-657B-48D3-8BF3-AD7E616B02ED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A4E3B4F-22A1-4521-BF73-D2799C48BA36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1617AEE4-414E-4C80-A488-CDCBDEB9C2F3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0B408AF-2EC3-4D37-897C-A46A310E3043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1828.625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181.03387499999999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5">
        <v>46099</v>
      </c>
      <c r="H11" s="16" t="s">
        <v>32</v>
      </c>
      <c r="I11" s="17"/>
      <c r="J11" s="18">
        <v>300000</v>
      </c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349.5</v>
      </c>
      <c r="D15" s="9"/>
      <c r="E15" s="10">
        <v>25</v>
      </c>
      <c r="F15" s="33">
        <f t="shared" si="0"/>
        <v>8737.5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721</v>
      </c>
      <c r="D17" s="9"/>
      <c r="E17" s="10">
        <v>25</v>
      </c>
      <c r="F17" s="33">
        <f t="shared" si="0"/>
        <v>18025</v>
      </c>
      <c r="G17" s="19"/>
      <c r="H17" s="16"/>
      <c r="I17" s="17"/>
      <c r="J17" s="18"/>
    </row>
    <row r="18" spans="2:10" x14ac:dyDescent="0.25">
      <c r="B18" s="7">
        <v>46096</v>
      </c>
      <c r="C18" s="8">
        <v>0</v>
      </c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736</v>
      </c>
      <c r="D19" s="9"/>
      <c r="E19" s="10">
        <v>25</v>
      </c>
      <c r="F19" s="33">
        <f t="shared" si="0"/>
        <v>18400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735</v>
      </c>
      <c r="D21" s="9"/>
      <c r="E21" s="10">
        <v>25</v>
      </c>
      <c r="F21" s="33">
        <f t="shared" si="0"/>
        <v>18375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727</v>
      </c>
      <c r="D23" s="9"/>
      <c r="E23" s="10">
        <v>25</v>
      </c>
      <c r="F23" s="33">
        <f t="shared" si="0"/>
        <v>18175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795</v>
      </c>
      <c r="D25" s="9"/>
      <c r="E25" s="10">
        <v>25</v>
      </c>
      <c r="F25" s="33">
        <f t="shared" si="0"/>
        <v>19875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824</v>
      </c>
      <c r="D27" s="9"/>
      <c r="E27" s="10">
        <v>25</v>
      </c>
      <c r="F27" s="33">
        <f t="shared" si="0"/>
        <v>20600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818</v>
      </c>
      <c r="D29" s="9"/>
      <c r="E29" s="10">
        <v>25</v>
      </c>
      <c r="F29" s="33">
        <f t="shared" si="0"/>
        <v>20450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807</v>
      </c>
      <c r="D31" s="9"/>
      <c r="E31" s="10">
        <v>25</v>
      </c>
      <c r="F31" s="33">
        <f t="shared" si="0"/>
        <v>20175</v>
      </c>
      <c r="G31" s="19"/>
      <c r="H31" s="16"/>
      <c r="I31" s="17"/>
      <c r="J31" s="18"/>
    </row>
    <row r="32" spans="2:10" x14ac:dyDescent="0.25">
      <c r="B32" s="7">
        <v>46110</v>
      </c>
      <c r="C32" s="8">
        <v>0</v>
      </c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802</v>
      </c>
      <c r="D33" s="9"/>
      <c r="E33" s="10">
        <v>25</v>
      </c>
      <c r="F33" s="33">
        <f t="shared" si="0"/>
        <v>20050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0</v>
      </c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7314.5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302009.65887500002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182862.5</v>
      </c>
      <c r="L36" s="31">
        <f>J36-J4-J5-J6</f>
        <v>180852.84112500001</v>
      </c>
    </row>
    <row r="37" spans="2:12" x14ac:dyDescent="0.25">
      <c r="B37" s="26" t="s">
        <v>14</v>
      </c>
      <c r="C37" s="30">
        <f>C35</f>
        <v>7314.5</v>
      </c>
      <c r="D37" s="9">
        <f>D35/1.03</f>
        <v>0</v>
      </c>
      <c r="E37" s="10"/>
      <c r="F37" s="33">
        <f>SUM(F4:F36)</f>
        <v>182862.5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-119147.15887500002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A2C19-285B-4E1D-B94B-4D4869D7560F}">
  <dimension ref="B1:AC43"/>
  <sheetViews>
    <sheetView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810</v>
      </c>
      <c r="D4" s="9"/>
      <c r="E4" s="10">
        <v>25</v>
      </c>
      <c r="F4" s="33">
        <f>E4*C4</f>
        <v>20250</v>
      </c>
      <c r="G4" s="11"/>
      <c r="H4" s="12" t="s">
        <v>6</v>
      </c>
      <c r="I4" s="13">
        <v>0.01</v>
      </c>
      <c r="J4" s="14">
        <f>(F36+F37)*I4</f>
        <v>3294.75</v>
      </c>
    </row>
    <row r="5" spans="2:29" x14ac:dyDescent="0.25">
      <c r="B5" s="7">
        <v>46114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326.18025</v>
      </c>
    </row>
    <row r="6" spans="2:29" x14ac:dyDescent="0.25">
      <c r="B6" s="7">
        <v>46115</v>
      </c>
      <c r="C6" s="8">
        <v>815</v>
      </c>
      <c r="D6" s="9"/>
      <c r="E6" s="10">
        <v>25</v>
      </c>
      <c r="F6" s="33">
        <f t="shared" si="0"/>
        <v>20375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'MART 2026'!J39*-1</f>
        <v>119147.15887500002</v>
      </c>
    </row>
    <row r="8" spans="2:29" x14ac:dyDescent="0.25">
      <c r="B8" s="7">
        <v>46117</v>
      </c>
      <c r="C8" s="8">
        <v>838</v>
      </c>
      <c r="D8" s="9"/>
      <c r="E8" s="10">
        <v>25</v>
      </c>
      <c r="F8" s="33">
        <f t="shared" si="0"/>
        <v>20950</v>
      </c>
      <c r="G8" s="15"/>
      <c r="H8" s="16"/>
      <c r="I8" s="17"/>
      <c r="J8" s="18"/>
    </row>
    <row r="9" spans="2:29" x14ac:dyDescent="0.25">
      <c r="B9" s="7">
        <v>46118</v>
      </c>
      <c r="C9" s="8">
        <v>0</v>
      </c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>
        <v>862</v>
      </c>
      <c r="D10" s="9"/>
      <c r="E10" s="10">
        <v>25</v>
      </c>
      <c r="F10" s="33">
        <f t="shared" si="0"/>
        <v>21550</v>
      </c>
      <c r="G10" s="15"/>
      <c r="H10" s="16"/>
      <c r="I10" s="17"/>
      <c r="J10" s="18"/>
    </row>
    <row r="11" spans="2:29" x14ac:dyDescent="0.25">
      <c r="B11" s="7">
        <v>46120</v>
      </c>
      <c r="C11" s="8">
        <v>0</v>
      </c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>
        <v>869</v>
      </c>
      <c r="D12" s="9"/>
      <c r="E12" s="10">
        <v>25</v>
      </c>
      <c r="F12" s="33">
        <f t="shared" si="0"/>
        <v>21725</v>
      </c>
      <c r="G12" s="15">
        <v>46122</v>
      </c>
      <c r="H12" s="16" t="s">
        <v>33</v>
      </c>
      <c r="I12" s="17"/>
      <c r="J12" s="18">
        <v>300000</v>
      </c>
    </row>
    <row r="13" spans="2:29" x14ac:dyDescent="0.25">
      <c r="B13" s="7">
        <v>46122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>
        <v>860</v>
      </c>
      <c r="D14" s="9"/>
      <c r="E14" s="10">
        <v>25</v>
      </c>
      <c r="F14" s="33">
        <f t="shared" si="0"/>
        <v>21500</v>
      </c>
      <c r="G14" s="19"/>
      <c r="H14" s="16"/>
      <c r="I14" s="17"/>
      <c r="J14" s="18"/>
    </row>
    <row r="15" spans="2:29" x14ac:dyDescent="0.25">
      <c r="B15" s="7">
        <v>46124</v>
      </c>
      <c r="C15" s="8">
        <v>422</v>
      </c>
      <c r="D15" s="9"/>
      <c r="E15" s="10">
        <v>25</v>
      </c>
      <c r="F15" s="33">
        <f t="shared" si="0"/>
        <v>10550</v>
      </c>
      <c r="G15" s="19"/>
      <c r="H15" s="16"/>
      <c r="I15" s="17"/>
      <c r="J15" s="18"/>
    </row>
    <row r="16" spans="2:29" x14ac:dyDescent="0.25">
      <c r="B16" s="7">
        <v>46125</v>
      </c>
      <c r="C16" s="8">
        <v>438</v>
      </c>
      <c r="D16" s="9"/>
      <c r="E16" s="10">
        <v>25</v>
      </c>
      <c r="F16" s="33">
        <f t="shared" si="0"/>
        <v>10950</v>
      </c>
      <c r="G16" s="19"/>
      <c r="H16" s="16"/>
      <c r="I16" s="17"/>
      <c r="J16" s="18"/>
    </row>
    <row r="17" spans="2:10" x14ac:dyDescent="0.25">
      <c r="B17" s="7">
        <v>46126</v>
      </c>
      <c r="C17" s="8">
        <v>426.5</v>
      </c>
      <c r="D17" s="9"/>
      <c r="E17" s="10">
        <v>25</v>
      </c>
      <c r="F17" s="33">
        <f t="shared" si="0"/>
        <v>10662.5</v>
      </c>
      <c r="G17" s="19"/>
      <c r="H17" s="16"/>
      <c r="I17" s="17"/>
      <c r="J17" s="18"/>
    </row>
    <row r="18" spans="2:10" x14ac:dyDescent="0.25">
      <c r="B18" s="7">
        <v>46127</v>
      </c>
      <c r="C18" s="8">
        <v>423</v>
      </c>
      <c r="D18" s="9"/>
      <c r="E18" s="10">
        <v>25</v>
      </c>
      <c r="F18" s="33">
        <f t="shared" si="0"/>
        <v>10575</v>
      </c>
      <c r="G18" s="19"/>
      <c r="H18" s="16"/>
      <c r="I18" s="17"/>
      <c r="J18" s="18"/>
    </row>
    <row r="19" spans="2:10" x14ac:dyDescent="0.25">
      <c r="B19" s="7">
        <v>46128</v>
      </c>
      <c r="C19" s="8">
        <v>436</v>
      </c>
      <c r="D19" s="9"/>
      <c r="E19" s="10">
        <v>25</v>
      </c>
      <c r="F19" s="33">
        <f t="shared" si="0"/>
        <v>10900</v>
      </c>
      <c r="G19" s="19"/>
      <c r="H19" s="16"/>
      <c r="I19" s="17"/>
      <c r="J19" s="18"/>
    </row>
    <row r="20" spans="2:10" x14ac:dyDescent="0.25">
      <c r="B20" s="7">
        <v>46129</v>
      </c>
      <c r="C20" s="8">
        <v>437</v>
      </c>
      <c r="D20" s="9"/>
      <c r="E20" s="10">
        <v>25</v>
      </c>
      <c r="F20" s="33">
        <f t="shared" si="0"/>
        <v>10925</v>
      </c>
      <c r="G20" s="19"/>
      <c r="H20" s="16"/>
      <c r="I20" s="17"/>
      <c r="J20" s="18"/>
    </row>
    <row r="21" spans="2:10" x14ac:dyDescent="0.25">
      <c r="B21" s="7">
        <v>46130</v>
      </c>
      <c r="C21" s="8">
        <v>432</v>
      </c>
      <c r="D21" s="9"/>
      <c r="E21" s="10">
        <v>25</v>
      </c>
      <c r="F21" s="33">
        <f t="shared" si="0"/>
        <v>10800</v>
      </c>
      <c r="G21" s="19"/>
      <c r="H21" s="16"/>
      <c r="I21" s="17"/>
      <c r="J21" s="18"/>
    </row>
    <row r="22" spans="2:10" x14ac:dyDescent="0.25">
      <c r="B22" s="7">
        <v>46131</v>
      </c>
      <c r="C22" s="8">
        <v>408.5</v>
      </c>
      <c r="D22" s="9"/>
      <c r="E22" s="10">
        <v>25</v>
      </c>
      <c r="F22" s="33">
        <f t="shared" si="0"/>
        <v>10212.5</v>
      </c>
      <c r="G22" s="19"/>
      <c r="H22" s="16"/>
      <c r="I22" s="17"/>
      <c r="J22" s="18"/>
    </row>
    <row r="23" spans="2:10" x14ac:dyDescent="0.25">
      <c r="B23" s="7">
        <v>46132</v>
      </c>
      <c r="C23" s="8">
        <v>389</v>
      </c>
      <c r="D23" s="9"/>
      <c r="E23" s="10">
        <v>25</v>
      </c>
      <c r="F23" s="33">
        <f t="shared" si="0"/>
        <v>9725</v>
      </c>
      <c r="G23" s="19"/>
      <c r="H23" s="16"/>
      <c r="I23" s="17"/>
      <c r="J23" s="18"/>
    </row>
    <row r="24" spans="2:10" x14ac:dyDescent="0.25">
      <c r="B24" s="7">
        <v>46133</v>
      </c>
      <c r="C24" s="8">
        <v>402</v>
      </c>
      <c r="D24" s="9"/>
      <c r="E24" s="10">
        <v>25</v>
      </c>
      <c r="F24" s="33">
        <f t="shared" si="0"/>
        <v>10050</v>
      </c>
      <c r="G24" s="19"/>
      <c r="H24" s="16"/>
      <c r="I24" s="17"/>
      <c r="J24" s="18"/>
    </row>
    <row r="25" spans="2:10" x14ac:dyDescent="0.25">
      <c r="B25" s="7">
        <v>46134</v>
      </c>
      <c r="C25" s="8">
        <v>421.5</v>
      </c>
      <c r="D25" s="9"/>
      <c r="E25" s="10">
        <v>25</v>
      </c>
      <c r="F25" s="33">
        <f t="shared" si="0"/>
        <v>10537.5</v>
      </c>
      <c r="G25" s="19"/>
      <c r="H25" s="16"/>
      <c r="I25" s="17"/>
      <c r="J25" s="18"/>
    </row>
    <row r="26" spans="2:10" x14ac:dyDescent="0.25">
      <c r="B26" s="7">
        <v>46135</v>
      </c>
      <c r="C26" s="8">
        <v>435.5</v>
      </c>
      <c r="D26" s="9"/>
      <c r="E26" s="10">
        <v>25</v>
      </c>
      <c r="F26" s="33">
        <f t="shared" si="0"/>
        <v>10887.5</v>
      </c>
      <c r="G26" s="19"/>
      <c r="H26" s="16"/>
      <c r="I26" s="17"/>
      <c r="J26" s="18"/>
    </row>
    <row r="27" spans="2:10" x14ac:dyDescent="0.25">
      <c r="B27" s="7">
        <v>46136</v>
      </c>
      <c r="C27" s="8">
        <v>420</v>
      </c>
      <c r="D27" s="9"/>
      <c r="E27" s="10">
        <v>25</v>
      </c>
      <c r="F27" s="33">
        <f t="shared" si="0"/>
        <v>10500</v>
      </c>
      <c r="G27" s="19"/>
      <c r="H27" s="16"/>
      <c r="I27" s="17"/>
      <c r="J27" s="18"/>
    </row>
    <row r="28" spans="2:10" x14ac:dyDescent="0.25">
      <c r="B28" s="7">
        <v>46137</v>
      </c>
      <c r="C28" s="8">
        <v>443</v>
      </c>
      <c r="D28" s="9"/>
      <c r="E28" s="10">
        <v>25</v>
      </c>
      <c r="F28" s="33">
        <f t="shared" si="0"/>
        <v>11075</v>
      </c>
      <c r="G28" s="19"/>
      <c r="H28" s="16"/>
      <c r="I28" s="17"/>
      <c r="J28" s="18"/>
    </row>
    <row r="29" spans="2:10" x14ac:dyDescent="0.25">
      <c r="B29" s="7">
        <v>46138</v>
      </c>
      <c r="C29" s="8">
        <v>429</v>
      </c>
      <c r="D29" s="9"/>
      <c r="E29" s="10">
        <v>25</v>
      </c>
      <c r="F29" s="33">
        <f t="shared" si="0"/>
        <v>10725</v>
      </c>
      <c r="G29" s="19"/>
      <c r="H29" s="16"/>
      <c r="I29" s="17"/>
      <c r="J29" s="18"/>
    </row>
    <row r="30" spans="2:10" x14ac:dyDescent="0.25">
      <c r="B30" s="7">
        <v>46139</v>
      </c>
      <c r="C30" s="8">
        <v>436.5</v>
      </c>
      <c r="D30" s="9"/>
      <c r="E30" s="10">
        <v>25</v>
      </c>
      <c r="F30" s="33">
        <f t="shared" si="0"/>
        <v>10912.5</v>
      </c>
      <c r="G30" s="19"/>
      <c r="H30" s="16"/>
      <c r="I30" s="17"/>
      <c r="J30" s="18"/>
    </row>
    <row r="31" spans="2:10" x14ac:dyDescent="0.25">
      <c r="B31" s="7">
        <v>46140</v>
      </c>
      <c r="C31" s="8">
        <v>434</v>
      </c>
      <c r="D31" s="9"/>
      <c r="E31" s="10">
        <v>25</v>
      </c>
      <c r="F31" s="33">
        <f t="shared" si="0"/>
        <v>10850</v>
      </c>
      <c r="G31" s="19"/>
      <c r="H31" s="16"/>
      <c r="I31" s="17"/>
      <c r="J31" s="18"/>
    </row>
    <row r="32" spans="2:10" x14ac:dyDescent="0.25">
      <c r="B32" s="7">
        <v>46141</v>
      </c>
      <c r="C32" s="8">
        <v>436.5</v>
      </c>
      <c r="D32" s="9"/>
      <c r="E32" s="10">
        <v>25</v>
      </c>
      <c r="F32" s="33">
        <f t="shared" si="0"/>
        <v>10912.5</v>
      </c>
      <c r="G32" s="19"/>
      <c r="H32" s="16"/>
      <c r="I32" s="17"/>
      <c r="J32" s="18"/>
    </row>
    <row r="33" spans="2:12" x14ac:dyDescent="0.25">
      <c r="B33" s="7">
        <v>46142</v>
      </c>
      <c r="C33" s="8">
        <v>455</v>
      </c>
      <c r="D33" s="9"/>
      <c r="E33" s="10">
        <v>25</v>
      </c>
      <c r="F33" s="33">
        <f t="shared" si="0"/>
        <v>11375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13179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422768.08912500006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329475</v>
      </c>
      <c r="L36" s="31">
        <f>J36-J4-J5-J6</f>
        <v>325854.06975000002</v>
      </c>
    </row>
    <row r="37" spans="2:12" x14ac:dyDescent="0.25">
      <c r="B37" s="26" t="s">
        <v>14</v>
      </c>
      <c r="C37" s="30">
        <f>C35</f>
        <v>13179</v>
      </c>
      <c r="D37" s="9">
        <f>D35/1.03</f>
        <v>0</v>
      </c>
      <c r="E37" s="10"/>
      <c r="F37" s="33">
        <f>SUM(F4:F36)</f>
        <v>329475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-93293.089125000057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D3B1C-5BBE-4FD8-85C6-0B5FDAC51906}">
  <dimension ref="B1:AC43"/>
  <sheetViews>
    <sheetView tabSelected="1"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440</v>
      </c>
      <c r="D4" s="9"/>
      <c r="E4" s="10">
        <v>25</v>
      </c>
      <c r="F4" s="33">
        <f>E4*C4</f>
        <v>11000</v>
      </c>
      <c r="G4" s="11"/>
      <c r="H4" s="12" t="s">
        <v>6</v>
      </c>
      <c r="I4" s="13">
        <v>0.01</v>
      </c>
      <c r="J4" s="14">
        <f>(F36+F37)*I4</f>
        <v>776.25</v>
      </c>
    </row>
    <row r="5" spans="2:29" x14ac:dyDescent="0.25">
      <c r="B5" s="7">
        <v>46144</v>
      </c>
      <c r="C5" s="8">
        <v>449</v>
      </c>
      <c r="D5" s="9"/>
      <c r="E5" s="10">
        <v>25</v>
      </c>
      <c r="F5" s="33">
        <f t="shared" ref="F5:F34" si="0">E5*C5</f>
        <v>11225</v>
      </c>
      <c r="G5" s="11"/>
      <c r="H5" s="12" t="s">
        <v>7</v>
      </c>
      <c r="I5" s="13">
        <v>1E-3</v>
      </c>
      <c r="J5" s="14">
        <f>(F36+F37-J4-J6)*I5</f>
        <v>76.848749999999995</v>
      </c>
    </row>
    <row r="6" spans="2:29" x14ac:dyDescent="0.25">
      <c r="B6" s="7">
        <v>46145</v>
      </c>
      <c r="C6" s="8">
        <v>464</v>
      </c>
      <c r="D6" s="9"/>
      <c r="E6" s="10">
        <v>25</v>
      </c>
      <c r="F6" s="33">
        <f t="shared" si="0"/>
        <v>11600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446</v>
      </c>
      <c r="D7" s="9"/>
      <c r="E7" s="10">
        <v>25</v>
      </c>
      <c r="F7" s="33">
        <f t="shared" si="0"/>
        <v>11150</v>
      </c>
      <c r="G7" s="11"/>
      <c r="H7" s="12" t="s">
        <v>9</v>
      </c>
      <c r="I7" s="13"/>
      <c r="J7" s="14">
        <f>'NİSAN 2026'!J39*-1</f>
        <v>93293.089125000057</v>
      </c>
    </row>
    <row r="8" spans="2:29" x14ac:dyDescent="0.25">
      <c r="B8" s="7">
        <v>46147</v>
      </c>
      <c r="C8" s="8">
        <v>447.5</v>
      </c>
      <c r="D8" s="9"/>
      <c r="E8" s="10">
        <v>25</v>
      </c>
      <c r="F8" s="33">
        <f t="shared" si="0"/>
        <v>11187.5</v>
      </c>
      <c r="G8" s="15"/>
      <c r="H8" s="16"/>
      <c r="I8" s="17"/>
      <c r="J8" s="18"/>
    </row>
    <row r="9" spans="2:29" x14ac:dyDescent="0.25">
      <c r="B9" s="7">
        <v>46148</v>
      </c>
      <c r="C9" s="8">
        <v>436</v>
      </c>
      <c r="D9" s="9"/>
      <c r="E9" s="10">
        <v>25</v>
      </c>
      <c r="F9" s="33">
        <f t="shared" si="0"/>
        <v>10900</v>
      </c>
      <c r="G9" s="15"/>
      <c r="H9" s="16"/>
      <c r="I9" s="17"/>
      <c r="J9" s="18"/>
    </row>
    <row r="10" spans="2:29" x14ac:dyDescent="0.25">
      <c r="B10" s="7">
        <v>46149</v>
      </c>
      <c r="C10" s="8">
        <v>422.5</v>
      </c>
      <c r="D10" s="9"/>
      <c r="E10" s="10">
        <v>25</v>
      </c>
      <c r="F10" s="33">
        <f t="shared" si="0"/>
        <v>10562.5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3105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94146.187875000061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77625</v>
      </c>
      <c r="L36" s="31">
        <f>J36-J4-J5-J6</f>
        <v>76771.901249999995</v>
      </c>
    </row>
    <row r="37" spans="2:12" x14ac:dyDescent="0.25">
      <c r="B37" s="26" t="s">
        <v>14</v>
      </c>
      <c r="C37" s="30">
        <f>C35</f>
        <v>3105</v>
      </c>
      <c r="D37" s="9">
        <f>D35/1.03</f>
        <v>0</v>
      </c>
      <c r="E37" s="10"/>
      <c r="F37" s="33">
        <f>SUM(F4:F36)</f>
        <v>77625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-16521.187875000061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17CF0-E9FA-45F9-83DE-F561EB7D9D71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31</v>
      </c>
      <c r="C2" s="49"/>
      <c r="D2" s="49"/>
      <c r="E2" s="49"/>
      <c r="F2" s="49"/>
      <c r="G2" s="49"/>
      <c r="H2" s="49"/>
      <c r="I2" s="49"/>
      <c r="J2" s="50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16521.187875000061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16521.187875000061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3" t="s">
        <v>16</v>
      </c>
      <c r="C39" s="54"/>
      <c r="D39" s="27"/>
      <c r="E39" s="36"/>
      <c r="F39" s="37"/>
      <c r="G39" s="28"/>
      <c r="H39" s="55" t="s">
        <v>17</v>
      </c>
      <c r="I39" s="55"/>
      <c r="J39" s="29">
        <f>J36+J37+J38-J35</f>
        <v>-16521.187875000061</v>
      </c>
    </row>
    <row r="40" spans="2:12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</row>
    <row r="41" spans="2:12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2026-05-08T11:35:50Z</dcterms:modified>
</cp:coreProperties>
</file>